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liaskvernmo-holmlimo/Odin Prosjekt AS Dropbox/OP/Kunder/NTNU/Robotbasert Directed Energy Deposition (DED)/03_Konkurransegrunnlag/Del II/"/>
    </mc:Choice>
  </mc:AlternateContent>
  <xr:revisionPtr revIDLastSave="0" documentId="8_{EC63A146-B12A-4B44-854A-C58AD49C22A8}" xr6:coauthVersionLast="47" xr6:coauthVersionMax="47" xr10:uidLastSave="{00000000-0000-0000-0000-000000000000}"/>
  <bookViews>
    <workbookView xWindow="-51040" yWindow="-10880" windowWidth="25380" windowHeight="20780" xr2:uid="{81D2442B-DACC-46F7-9D58-1E0960853F09}"/>
  </bookViews>
  <sheets>
    <sheet name="Appendix 3A Price form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1" l="1"/>
  <c r="J50" i="1"/>
  <c r="K46" i="1"/>
  <c r="L46" i="1" s="1"/>
  <c r="J46" i="1"/>
  <c r="K45" i="1"/>
  <c r="L45" i="1" s="1"/>
  <c r="J45" i="1"/>
  <c r="K42" i="1"/>
  <c r="L42" i="1" s="1"/>
  <c r="J42" i="1"/>
  <c r="L41" i="1"/>
  <c r="K41" i="1"/>
  <c r="J41" i="1"/>
  <c r="K40" i="1"/>
  <c r="J40" i="1"/>
  <c r="K39" i="1"/>
  <c r="J39" i="1"/>
  <c r="K38" i="1"/>
  <c r="J38" i="1"/>
  <c r="L34" i="1"/>
  <c r="K33" i="1"/>
  <c r="L33" i="1" s="1"/>
  <c r="J33" i="1"/>
  <c r="K32" i="1"/>
  <c r="L32" i="1" s="1"/>
  <c r="J32" i="1"/>
  <c r="K31" i="1"/>
  <c r="J31" i="1"/>
  <c r="K28" i="1"/>
  <c r="J28" i="1"/>
  <c r="K27" i="1"/>
  <c r="J27" i="1"/>
  <c r="K26" i="1"/>
  <c r="L26" i="1" s="1"/>
  <c r="J26" i="1"/>
  <c r="K23" i="1"/>
  <c r="J23" i="1"/>
  <c r="B6" i="1"/>
  <c r="L38" i="1" l="1"/>
  <c r="L31" i="1"/>
  <c r="L39" i="1"/>
  <c r="L44" i="1"/>
  <c r="L23" i="1"/>
  <c r="L22" i="1" s="1"/>
  <c r="L27" i="1"/>
  <c r="L40" i="1"/>
  <c r="L28" i="1"/>
  <c r="L50" i="1"/>
  <c r="L48" i="1" s="1"/>
  <c r="L37" i="1"/>
  <c r="L30" i="1"/>
  <c r="L25" i="1" l="1"/>
  <c r="L51" i="1" s="1"/>
  <c r="L52" i="1" s="1"/>
</calcChain>
</file>

<file path=xl/sharedStrings.xml><?xml version="1.0" encoding="utf-8"?>
<sst xmlns="http://schemas.openxmlformats.org/spreadsheetml/2006/main" count="60" uniqueCount="51">
  <si>
    <t>Price regulations:</t>
  </si>
  <si>
    <t>Payment terms / plan:</t>
  </si>
  <si>
    <t>Normal payment plan, which consists of payment after acceptance of delivery</t>
  </si>
  <si>
    <t>Accepted performance through an acceptance test, 30 days net.</t>
  </si>
  <si>
    <t>To be filled out by the tenderer (seller)</t>
  </si>
  <si>
    <t>Product information</t>
  </si>
  <si>
    <t>Buyers description of the procurement item</t>
  </si>
  <si>
    <t>Estimatet volume</t>
  </si>
  <si>
    <t>Tenderer`s product name</t>
  </si>
  <si>
    <t>Manufacturer</t>
  </si>
  <si>
    <t>Unit</t>
  </si>
  <si>
    <t>Suppliers list price in currency</t>
  </si>
  <si>
    <t>Discount</t>
  </si>
  <si>
    <t>Price in currency</t>
  </si>
  <si>
    <t>Currency rate</t>
  </si>
  <si>
    <t>Price per unit</t>
  </si>
  <si>
    <t>1.1</t>
  </si>
  <si>
    <t>Price for unit</t>
  </si>
  <si>
    <t>Cell G3</t>
  </si>
  <si>
    <t>pcs</t>
  </si>
  <si>
    <t>1.2</t>
  </si>
  <si>
    <r>
      <rPr>
        <sz val="9"/>
        <rFont val="Arial"/>
        <family val="2"/>
        <charset val="1"/>
      </rPr>
      <t>(</t>
    </r>
    <r>
      <rPr>
        <sz val="9"/>
        <color rgb="FFFF0000"/>
        <rFont val="Arial"/>
        <family val="2"/>
        <charset val="1"/>
      </rPr>
      <t>extend rows if necessary</t>
    </r>
    <r>
      <rPr>
        <sz val="9"/>
        <rFont val="Arial"/>
        <family val="2"/>
        <charset val="1"/>
      </rPr>
      <t>)</t>
    </r>
  </si>
  <si>
    <t>1.3</t>
  </si>
  <si>
    <t>1.4</t>
  </si>
  <si>
    <t>PC</t>
  </si>
  <si>
    <t>If third party PCs are not permited, PC and PC rack for data requested equipment/system shall be described and included in the offer. Keyboard included with the offered PC, should have Norwegian user interface</t>
  </si>
  <si>
    <t>1.5</t>
  </si>
  <si>
    <t>Work</t>
  </si>
  <si>
    <t>Per hour</t>
  </si>
  <si>
    <t>Normal hours (08:00 - 16:00)</t>
  </si>
  <si>
    <t>Overtime 50 %</t>
  </si>
  <si>
    <t>Overtime 100 %</t>
  </si>
  <si>
    <t>Rate travel</t>
  </si>
  <si>
    <t>Price for extra training (per hour)</t>
  </si>
  <si>
    <t>*For foreign suppliers, assembly etc. and any service/maintenance on-site must be specified in a separate price line. All work performed in Norway by foreign workers must be registered in the assignment and employee register (OAR) via Altinn when this exceeds NOK 20,000.</t>
  </si>
  <si>
    <t>1.6</t>
  </si>
  <si>
    <t>Service</t>
  </si>
  <si>
    <t>Full service agreement</t>
  </si>
  <si>
    <t>per year</t>
  </si>
  <si>
    <t>Maitnenance agreement</t>
  </si>
  <si>
    <t>1.7</t>
  </si>
  <si>
    <t>Warranty period spare parts</t>
  </si>
  <si>
    <t>months</t>
  </si>
  <si>
    <t>Extended warranty</t>
  </si>
  <si>
    <t>Total amount NOK excl. VAT</t>
  </si>
  <si>
    <t>Total amount NOK incl. VAT</t>
  </si>
  <si>
    <t>Appendix 3A</t>
  </si>
  <si>
    <t>Warranty</t>
  </si>
  <si>
    <t>Options (alternative products, if applicable, prices are not part of the evaluation)</t>
  </si>
  <si>
    <t xml:space="preserve">Consumables </t>
  </si>
  <si>
    <t>Only prices used on a yearly basis are subject for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</si>
</sst>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\-??_ ;_ @_ "/>
    <numFmt numFmtId="165" formatCode="&quot;kr &quot;#,##0.0"/>
    <numFmt numFmtId="166" formatCode="#,##0.0"/>
    <numFmt numFmtId="167" formatCode="0.0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1"/>
      <name val="Calibri"/>
      <family val="2"/>
      <charset val="1"/>
    </font>
    <font>
      <sz val="10"/>
      <name val="Verdana"/>
      <family val="2"/>
      <charset val="1"/>
    </font>
    <font>
      <b/>
      <sz val="16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9"/>
      <color theme="0"/>
      <name val="Calibri"/>
      <family val="2"/>
      <charset val="1"/>
    </font>
    <font>
      <b/>
      <sz val="9"/>
      <color rgb="FF000000"/>
      <name val="Arial"/>
      <family val="2"/>
      <charset val="1"/>
    </font>
    <font>
      <sz val="11"/>
      <color theme="1"/>
      <name val="Calibri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FF0000"/>
      <name val="Arial"/>
      <family val="2"/>
      <charset val="1"/>
    </font>
    <font>
      <sz val="9"/>
      <name val="Arial"/>
      <family val="2"/>
      <charset val="1"/>
    </font>
    <font>
      <b/>
      <sz val="11"/>
      <color theme="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7" tint="0.59987182226020086"/>
        <bgColor rgb="FFFFCC99"/>
      </patternFill>
    </fill>
    <fill>
      <patternFill patternType="solid">
        <fgColor rgb="FF0070C0"/>
        <bgColor rgb="FF008080"/>
      </patternFill>
    </fill>
    <fill>
      <patternFill patternType="solid">
        <fgColor rgb="FFFF8080"/>
        <bgColor rgb="FFFF99CC"/>
      </patternFill>
    </fill>
    <fill>
      <patternFill patternType="solid">
        <fgColor rgb="FF99CCFF"/>
        <bgColor rgb="FF9DC3E6"/>
      </patternFill>
    </fill>
    <fill>
      <patternFill patternType="solid">
        <fgColor rgb="FFFF0000"/>
        <bgColor rgb="FF993300"/>
      </patternFill>
    </fill>
    <fill>
      <patternFill patternType="solid">
        <fgColor theme="0" tint="-4.9989318521683403E-2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10" fillId="0" borderId="0" applyBorder="0" applyProtection="0"/>
  </cellStyleXfs>
  <cellXfs count="8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1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/>
    <xf numFmtId="0" fontId="0" fillId="3" borderId="6" xfId="0" applyFill="1" applyBorder="1"/>
    <xf numFmtId="0" fontId="1" fillId="3" borderId="5" xfId="0" applyFont="1" applyFill="1" applyBorder="1"/>
    <xf numFmtId="0" fontId="1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7" xfId="0" applyFill="1" applyBorder="1"/>
    <xf numFmtId="0" fontId="0" fillId="3" borderId="8" xfId="0" applyFill="1" applyBorder="1"/>
    <xf numFmtId="0" fontId="4" fillId="3" borderId="8" xfId="0" applyFont="1" applyFill="1" applyBorder="1"/>
    <xf numFmtId="0" fontId="0" fillId="3" borderId="9" xfId="0" applyFill="1" applyBorder="1"/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3" fontId="8" fillId="4" borderId="14" xfId="0" applyNumberFormat="1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49" fontId="11" fillId="6" borderId="10" xfId="1" applyNumberFormat="1" applyFont="1" applyFill="1" applyBorder="1" applyAlignment="1" applyProtection="1">
      <alignment horizontal="center" wrapText="1"/>
    </xf>
    <xf numFmtId="0" fontId="11" fillId="6" borderId="17" xfId="0" applyFont="1" applyFill="1" applyBorder="1" applyAlignment="1">
      <alignment horizontal="left"/>
    </xf>
    <xf numFmtId="3" fontId="11" fillId="6" borderId="11" xfId="0" applyNumberFormat="1" applyFont="1" applyFill="1" applyBorder="1" applyAlignment="1">
      <alignment horizontal="center"/>
    </xf>
    <xf numFmtId="0" fontId="11" fillId="6" borderId="10" xfId="0" applyFont="1" applyFill="1" applyBorder="1"/>
    <xf numFmtId="0" fontId="11" fillId="6" borderId="18" xfId="0" applyFont="1" applyFill="1" applyBorder="1"/>
    <xf numFmtId="0" fontId="11" fillId="7" borderId="18" xfId="0" applyFont="1" applyFill="1" applyBorder="1" applyAlignment="1">
      <alignment horizontal="center"/>
    </xf>
    <xf numFmtId="165" fontId="11" fillId="6" borderId="11" xfId="0" applyNumberFormat="1" applyFont="1" applyFill="1" applyBorder="1"/>
    <xf numFmtId="49" fontId="12" fillId="8" borderId="19" xfId="0" applyNumberFormat="1" applyFont="1" applyFill="1" applyBorder="1" applyAlignment="1">
      <alignment horizontal="center" wrapText="1"/>
    </xf>
    <xf numFmtId="0" fontId="12" fillId="8" borderId="1" xfId="0" applyFont="1" applyFill="1" applyBorder="1"/>
    <xf numFmtId="3" fontId="12" fillId="8" borderId="20" xfId="0" applyNumberFormat="1" applyFont="1" applyFill="1" applyBorder="1" applyAlignment="1">
      <alignment horizontal="center"/>
    </xf>
    <xf numFmtId="0" fontId="13" fillId="0" borderId="19" xfId="0" applyFont="1" applyBorder="1"/>
    <xf numFmtId="0" fontId="12" fillId="0" borderId="1" xfId="0" applyFont="1" applyBorder="1"/>
    <xf numFmtId="3" fontId="12" fillId="0" borderId="1" xfId="0" applyNumberFormat="1" applyFont="1" applyBorder="1"/>
    <xf numFmtId="9" fontId="12" fillId="0" borderId="1" xfId="0" applyNumberFormat="1" applyFont="1" applyBorder="1" applyAlignment="1">
      <alignment horizontal="center"/>
    </xf>
    <xf numFmtId="166" fontId="12" fillId="0" borderId="1" xfId="0" applyNumberFormat="1" applyFont="1" applyBorder="1"/>
    <xf numFmtId="2" fontId="12" fillId="0" borderId="1" xfId="0" applyNumberFormat="1" applyFont="1" applyBorder="1" applyAlignment="1">
      <alignment horizontal="center"/>
    </xf>
    <xf numFmtId="165" fontId="12" fillId="0" borderId="20" xfId="0" applyNumberFormat="1" applyFont="1" applyBorder="1"/>
    <xf numFmtId="49" fontId="11" fillId="6" borderId="19" xfId="1" applyNumberFormat="1" applyFont="1" applyFill="1" applyBorder="1" applyAlignment="1" applyProtection="1">
      <alignment horizontal="center" wrapText="1"/>
    </xf>
    <xf numFmtId="0" fontId="11" fillId="6" borderId="21" xfId="0" applyFont="1" applyFill="1" applyBorder="1" applyAlignment="1">
      <alignment horizontal="left"/>
    </xf>
    <xf numFmtId="3" fontId="11" fillId="6" borderId="20" xfId="0" applyNumberFormat="1" applyFont="1" applyFill="1" applyBorder="1"/>
    <xf numFmtId="0" fontId="11" fillId="6" borderId="19" xfId="0" applyFont="1" applyFill="1" applyBorder="1"/>
    <xf numFmtId="0" fontId="11" fillId="6" borderId="1" xfId="0" applyFont="1" applyFill="1" applyBorder="1"/>
    <xf numFmtId="166" fontId="11" fillId="6" borderId="1" xfId="0" applyNumberFormat="1" applyFont="1" applyFill="1" applyBorder="1"/>
    <xf numFmtId="0" fontId="11" fillId="7" borderId="22" xfId="0" applyFont="1" applyFill="1" applyBorder="1" applyAlignment="1">
      <alignment horizontal="center"/>
    </xf>
    <xf numFmtId="165" fontId="11" fillId="6" borderId="20" xfId="0" applyNumberFormat="1" applyFont="1" applyFill="1" applyBorder="1"/>
    <xf numFmtId="0" fontId="14" fillId="8" borderId="1" xfId="0" applyFont="1" applyFill="1" applyBorder="1"/>
    <xf numFmtId="3" fontId="12" fillId="8" borderId="20" xfId="0" applyNumberFormat="1" applyFont="1" applyFill="1" applyBorder="1"/>
    <xf numFmtId="167" fontId="12" fillId="0" borderId="1" xfId="0" applyNumberFormat="1" applyFont="1" applyBorder="1" applyAlignment="1">
      <alignment horizontal="center"/>
    </xf>
    <xf numFmtId="0" fontId="14" fillId="8" borderId="21" xfId="0" applyFont="1" applyFill="1" applyBorder="1"/>
    <xf numFmtId="0" fontId="14" fillId="8" borderId="21" xfId="0" applyFont="1" applyFill="1" applyBorder="1" applyAlignment="1">
      <alignment wrapText="1"/>
    </xf>
    <xf numFmtId="167" fontId="12" fillId="0" borderId="22" xfId="0" applyNumberFormat="1" applyFont="1" applyBorder="1" applyAlignment="1">
      <alignment horizontal="center"/>
    </xf>
    <xf numFmtId="0" fontId="12" fillId="8" borderId="21" xfId="0" applyFont="1" applyFill="1" applyBorder="1"/>
    <xf numFmtId="0" fontId="12" fillId="0" borderId="22" xfId="0" applyFont="1" applyBorder="1" applyAlignment="1">
      <alignment horizontal="center"/>
    </xf>
    <xf numFmtId="165" fontId="11" fillId="6" borderId="20" xfId="0" applyNumberFormat="1" applyFont="1" applyFill="1" applyBorder="1" applyAlignment="1">
      <alignment horizontal="right"/>
    </xf>
    <xf numFmtId="0" fontId="12" fillId="0" borderId="1" xfId="0" applyFont="1" applyBorder="1" applyAlignment="1">
      <alignment horizontal="center"/>
    </xf>
    <xf numFmtId="49" fontId="12" fillId="8" borderId="13" xfId="0" applyNumberFormat="1" applyFont="1" applyFill="1" applyBorder="1" applyAlignment="1">
      <alignment horizontal="center" wrapText="1"/>
    </xf>
    <xf numFmtId="0" fontId="12" fillId="8" borderId="14" xfId="0" applyFont="1" applyFill="1" applyBorder="1"/>
    <xf numFmtId="3" fontId="12" fillId="8" borderId="16" xfId="0" applyNumberFormat="1" applyFont="1" applyFill="1" applyBorder="1"/>
    <xf numFmtId="0" fontId="13" fillId="0" borderId="13" xfId="0" applyFont="1" applyBorder="1"/>
    <xf numFmtId="0" fontId="12" fillId="0" borderId="14" xfId="0" applyFont="1" applyBorder="1"/>
    <xf numFmtId="3" fontId="12" fillId="0" borderId="14" xfId="0" applyNumberFormat="1" applyFont="1" applyBorder="1"/>
    <xf numFmtId="9" fontId="12" fillId="0" borderId="14" xfId="0" applyNumberFormat="1" applyFont="1" applyBorder="1" applyAlignment="1">
      <alignment horizontal="center"/>
    </xf>
    <xf numFmtId="166" fontId="12" fillId="0" borderId="14" xfId="0" applyNumberFormat="1" applyFont="1" applyBorder="1"/>
    <xf numFmtId="2" fontId="12" fillId="0" borderId="14" xfId="0" applyNumberFormat="1" applyFont="1" applyBorder="1" applyAlignment="1">
      <alignment horizontal="center"/>
    </xf>
    <xf numFmtId="165" fontId="12" fillId="0" borderId="16" xfId="0" applyNumberFormat="1" applyFont="1" applyBorder="1"/>
    <xf numFmtId="0" fontId="15" fillId="4" borderId="23" xfId="0" applyFont="1" applyFill="1" applyBorder="1"/>
    <xf numFmtId="0" fontId="15" fillId="4" borderId="24" xfId="0" applyFont="1" applyFill="1" applyBorder="1"/>
    <xf numFmtId="0" fontId="15" fillId="4" borderId="25" xfId="0" applyFont="1" applyFill="1" applyBorder="1"/>
    <xf numFmtId="166" fontId="15" fillId="4" borderId="24" xfId="0" applyNumberFormat="1" applyFont="1" applyFill="1" applyBorder="1"/>
    <xf numFmtId="165" fontId="15" fillId="4" borderId="25" xfId="0" applyNumberFormat="1" applyFont="1" applyFill="1" applyBorder="1"/>
    <xf numFmtId="0" fontId="15" fillId="4" borderId="7" xfId="0" applyFont="1" applyFill="1" applyBorder="1"/>
    <xf numFmtId="0" fontId="15" fillId="4" borderId="8" xfId="0" applyFont="1" applyFill="1" applyBorder="1"/>
    <xf numFmtId="0" fontId="15" fillId="4" borderId="9" xfId="0" applyFont="1" applyFill="1" applyBorder="1"/>
    <xf numFmtId="166" fontId="15" fillId="4" borderId="8" xfId="0" applyNumberFormat="1" applyFont="1" applyFill="1" applyBorder="1"/>
    <xf numFmtId="165" fontId="15" fillId="4" borderId="9" xfId="0" applyNumberFormat="1" applyFont="1" applyFill="1" applyBorder="1"/>
    <xf numFmtId="0" fontId="13" fillId="8" borderId="1" xfId="0" applyFont="1" applyFill="1" applyBorder="1"/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</cellXfs>
  <cellStyles count="2">
    <cellStyle name="Komma 2" xfId="1" xr:uid="{A35E50F6-556C-4F9B-9938-3089ED4EAE3C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170280</xdr:colOff>
      <xdr:row>0</xdr:row>
      <xdr:rowOff>98640</xdr:rowOff>
    </xdr:from>
    <xdr:to>
      <xdr:col>2</xdr:col>
      <xdr:colOff>1415880</xdr:colOff>
      <xdr:row>3</xdr:row>
      <xdr:rowOff>128880</xdr:rowOff>
    </xdr:to>
    <xdr:pic>
      <xdr:nvPicPr>
        <xdr:cNvPr id="2" name="Bilde 1" descr="DT334">
          <a:extLst>
            <a:ext uri="{FF2B5EF4-FFF2-40B4-BE49-F238E27FC236}">
              <a16:creationId xmlns:a16="http://schemas.microsoft.com/office/drawing/2014/main" id="{EA45D72C-1940-455A-A215-DFEC6C86BCA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0280" y="98640"/>
          <a:ext cx="2490200" cy="58269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TrulsBr&#229;ten/Odin%20Prosjekt%20AS%20Dropbox/OP/Kunder/NTNU/Robotbasert%20Directed%20Energy%20Deposition%20(DED)/03_Konkurransegrunnlag/Del%20II/Part%20II_Annex%201A_%20Appendices%201_2_3%20requirement%20specification_answers-working%20document%20-%20V3.xlsx" TargetMode="External"/><Relationship Id="rId1" Type="http://schemas.openxmlformats.org/officeDocument/2006/relationships/externalLinkPath" Target="https://wopi.dropbox.com/wopi/files/oid_5758978157531254784/WOPIServiceId_TP_DROPBOX_PLUS/WOPIUserId_-/Part%20II_Annex%201A_%20Appendices%201_2_3%20requirement%20specification_answers-working%20document%20-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ppendix 3A Price form"/>
      <sheetName val="Information"/>
      <sheetName val="Appendix 1_2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D191-122D-4D25-8A2F-2183FD3AD4F1}">
  <dimension ref="B1:L52"/>
  <sheetViews>
    <sheetView tabSelected="1" topLeftCell="A3" zoomScale="85" zoomScaleNormal="85" workbookViewId="0">
      <selection activeCell="O18" sqref="O18"/>
    </sheetView>
  </sheetViews>
  <sheetFormatPr baseColWidth="10" defaultColWidth="11.5" defaultRowHeight="15" x14ac:dyDescent="0.2"/>
  <cols>
    <col min="1" max="1" width="6.33203125" style="1" customWidth="1"/>
    <col min="2" max="2" width="11.5" style="1"/>
    <col min="3" max="3" width="36.6640625" style="1" customWidth="1"/>
    <col min="4" max="4" width="11.5" style="1"/>
    <col min="5" max="5" width="42.6640625" style="1" customWidth="1"/>
    <col min="6" max="6" width="12.5" style="1" customWidth="1"/>
    <col min="7" max="9" width="11.5" style="1"/>
    <col min="10" max="10" width="8" style="1" customWidth="1"/>
    <col min="11" max="11" width="9.5" style="1" hidden="1" customWidth="1"/>
    <col min="12" max="12" width="17.6640625" style="1" customWidth="1"/>
    <col min="13" max="16384" width="11.5" style="1"/>
  </cols>
  <sheetData>
    <row r="1" spans="2:12" x14ac:dyDescent="0.2">
      <c r="E1" s="2"/>
    </row>
    <row r="2" spans="2:12" x14ac:dyDescent="0.2">
      <c r="F2" s="3"/>
      <c r="G2" s="3"/>
      <c r="I2" s="3"/>
      <c r="J2" s="3"/>
      <c r="K2" s="3"/>
    </row>
    <row r="3" spans="2:12" x14ac:dyDescent="0.2">
      <c r="F3" s="4"/>
      <c r="G3" s="4"/>
      <c r="H3" s="5"/>
    </row>
    <row r="5" spans="2:12" x14ac:dyDescent="0.2">
      <c r="B5" s="6" t="s">
        <v>46</v>
      </c>
    </row>
    <row r="6" spans="2:12" ht="16" thickBot="1" x14ac:dyDescent="0.25">
      <c r="B6" s="6">
        <f>'[1]Appendix 3A Price form'!E3</f>
        <v>0</v>
      </c>
    </row>
    <row r="7" spans="2:12" x14ac:dyDescent="0.2">
      <c r="B7" s="7" t="s">
        <v>0</v>
      </c>
      <c r="C7" s="8"/>
      <c r="D7" s="8"/>
      <c r="E7" s="8"/>
      <c r="F7" s="8"/>
      <c r="G7" s="8"/>
      <c r="H7" s="8"/>
      <c r="I7" s="8"/>
      <c r="J7" s="8"/>
      <c r="K7" s="8"/>
      <c r="L7" s="9"/>
    </row>
    <row r="8" spans="2:12" x14ac:dyDescent="0.2">
      <c r="B8" s="10" t="s">
        <v>50</v>
      </c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2:12" x14ac:dyDescent="0.2">
      <c r="B9" s="10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2:12" x14ac:dyDescent="0.2">
      <c r="B10" s="13" t="s">
        <v>1</v>
      </c>
      <c r="C10" s="11"/>
      <c r="D10" s="11"/>
      <c r="E10" s="14"/>
      <c r="F10" s="11"/>
      <c r="G10" s="11"/>
      <c r="H10" s="11"/>
      <c r="I10" s="11"/>
      <c r="J10" s="11"/>
      <c r="K10" s="11"/>
      <c r="L10" s="12"/>
    </row>
    <row r="11" spans="2:12" x14ac:dyDescent="0.2">
      <c r="B11" s="10" t="s">
        <v>2</v>
      </c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2:12" x14ac:dyDescent="0.2">
      <c r="B12" s="10" t="s">
        <v>3</v>
      </c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2:12" x14ac:dyDescent="0.2">
      <c r="B13" s="10"/>
      <c r="C13" s="11"/>
      <c r="D13" s="11"/>
      <c r="E13" s="15"/>
      <c r="F13" s="11"/>
      <c r="G13" s="11"/>
      <c r="H13" s="11"/>
      <c r="I13" s="11"/>
      <c r="J13" s="11"/>
      <c r="K13" s="11"/>
      <c r="L13" s="12"/>
    </row>
    <row r="14" spans="2:12" x14ac:dyDescent="0.2">
      <c r="B14" s="10"/>
      <c r="C14" s="11"/>
      <c r="D14" s="11"/>
      <c r="E14" s="15"/>
      <c r="F14" s="11"/>
      <c r="G14" s="11"/>
      <c r="H14" s="11"/>
      <c r="I14" s="11"/>
      <c r="J14" s="11"/>
      <c r="K14" s="11"/>
      <c r="L14" s="12"/>
    </row>
    <row r="15" spans="2:12" x14ac:dyDescent="0.2">
      <c r="B15" s="10"/>
      <c r="C15" s="11"/>
      <c r="D15" s="11"/>
      <c r="E15" s="15"/>
      <c r="F15" s="11"/>
      <c r="G15" s="11"/>
      <c r="H15" s="11"/>
      <c r="I15" s="11"/>
      <c r="J15" s="11"/>
      <c r="K15" s="11"/>
      <c r="L15" s="12"/>
    </row>
    <row r="16" spans="2:12" x14ac:dyDescent="0.2">
      <c r="B16" s="10"/>
      <c r="C16" s="11"/>
      <c r="D16" s="11"/>
      <c r="E16" s="16"/>
      <c r="F16" s="11"/>
      <c r="G16" s="11"/>
      <c r="H16" s="11"/>
      <c r="I16" s="11"/>
      <c r="J16" s="11"/>
      <c r="K16" s="11"/>
      <c r="L16" s="12"/>
    </row>
    <row r="17" spans="2:12" ht="16" thickBot="1" x14ac:dyDescent="0.25">
      <c r="B17" s="17"/>
      <c r="C17" s="18"/>
      <c r="D17" s="18"/>
      <c r="E17" s="19"/>
      <c r="F17" s="18"/>
      <c r="G17" s="18"/>
      <c r="H17" s="18"/>
      <c r="I17" s="18"/>
      <c r="J17" s="18"/>
      <c r="K17" s="18"/>
      <c r="L17" s="20"/>
    </row>
    <row r="19" spans="2:12" ht="15" customHeight="1" thickBot="1" x14ac:dyDescent="0.25">
      <c r="B19" s="83"/>
      <c r="C19" s="83"/>
      <c r="D19" s="83"/>
      <c r="E19" s="84" t="s">
        <v>4</v>
      </c>
      <c r="F19" s="84"/>
      <c r="G19" s="84"/>
      <c r="H19" s="84"/>
      <c r="I19" s="84"/>
      <c r="J19" s="84"/>
      <c r="K19" s="84"/>
      <c r="L19" s="84"/>
    </row>
    <row r="20" spans="2:12" ht="21" customHeight="1" x14ac:dyDescent="0.2">
      <c r="B20" s="83"/>
      <c r="C20" s="83"/>
      <c r="D20" s="83"/>
      <c r="E20" s="85" t="s">
        <v>5</v>
      </c>
      <c r="F20" s="85"/>
      <c r="G20" s="85"/>
      <c r="H20" s="85"/>
      <c r="I20" s="85"/>
      <c r="J20" s="85"/>
      <c r="K20" s="85"/>
      <c r="L20" s="85"/>
    </row>
    <row r="21" spans="2:12" ht="50.25" customHeight="1" thickBot="1" x14ac:dyDescent="0.25">
      <c r="B21" s="21"/>
      <c r="C21" s="22" t="s">
        <v>6</v>
      </c>
      <c r="D21" s="23" t="s">
        <v>7</v>
      </c>
      <c r="E21" s="24" t="s">
        <v>8</v>
      </c>
      <c r="F21" s="24" t="s">
        <v>9</v>
      </c>
      <c r="G21" s="24" t="s">
        <v>10</v>
      </c>
      <c r="H21" s="25" t="s">
        <v>11</v>
      </c>
      <c r="I21" s="25" t="s">
        <v>12</v>
      </c>
      <c r="J21" s="25" t="s">
        <v>13</v>
      </c>
      <c r="K21" s="25" t="s">
        <v>14</v>
      </c>
      <c r="L21" s="26" t="s">
        <v>15</v>
      </c>
    </row>
    <row r="22" spans="2:12" x14ac:dyDescent="0.2">
      <c r="B22" s="27" t="s">
        <v>16</v>
      </c>
      <c r="C22" s="28" t="s">
        <v>17</v>
      </c>
      <c r="D22" s="29"/>
      <c r="E22" s="30"/>
      <c r="F22" s="31"/>
      <c r="G22" s="31"/>
      <c r="H22" s="31"/>
      <c r="I22" s="31"/>
      <c r="J22" s="31"/>
      <c r="K22" s="32" t="s">
        <v>18</v>
      </c>
      <c r="L22" s="33">
        <f>L23</f>
        <v>0</v>
      </c>
    </row>
    <row r="23" spans="2:12" x14ac:dyDescent="0.2">
      <c r="B23" s="34" t="s">
        <v>19</v>
      </c>
      <c r="C23" s="35"/>
      <c r="D23" s="36">
        <v>1</v>
      </c>
      <c r="E23" s="37"/>
      <c r="F23" s="38"/>
      <c r="G23" s="38"/>
      <c r="H23" s="39"/>
      <c r="I23" s="40">
        <v>0</v>
      </c>
      <c r="J23" s="41">
        <f>H23-((H23*I23))</f>
        <v>0</v>
      </c>
      <c r="K23" s="42">
        <f>$G$3</f>
        <v>0</v>
      </c>
      <c r="L23" s="43">
        <f>((K23*J23))*D23</f>
        <v>0</v>
      </c>
    </row>
    <row r="24" spans="2:12" x14ac:dyDescent="0.2">
      <c r="B24" s="34"/>
      <c r="C24" s="35"/>
      <c r="D24" s="36"/>
      <c r="E24" s="37"/>
      <c r="F24" s="38"/>
      <c r="G24" s="38"/>
      <c r="H24" s="39"/>
      <c r="I24" s="40"/>
      <c r="J24" s="41"/>
      <c r="K24" s="42"/>
      <c r="L24" s="43"/>
    </row>
    <row r="25" spans="2:12" x14ac:dyDescent="0.2">
      <c r="B25" s="44" t="s">
        <v>20</v>
      </c>
      <c r="C25" s="45" t="s">
        <v>49</v>
      </c>
      <c r="D25" s="46"/>
      <c r="E25" s="47"/>
      <c r="F25" s="48"/>
      <c r="G25" s="48"/>
      <c r="H25" s="48"/>
      <c r="I25" s="48"/>
      <c r="J25" s="49"/>
      <c r="K25" s="50" t="s">
        <v>18</v>
      </c>
      <c r="L25" s="51">
        <f>SUM(L26:L28)</f>
        <v>0</v>
      </c>
    </row>
    <row r="26" spans="2:12" x14ac:dyDescent="0.2">
      <c r="B26" s="34"/>
      <c r="C26" s="52"/>
      <c r="D26" s="36"/>
      <c r="E26" s="37"/>
      <c r="F26" s="38"/>
      <c r="G26" s="38"/>
      <c r="H26" s="39"/>
      <c r="I26" s="40">
        <v>0</v>
      </c>
      <c r="J26" s="41">
        <f>H26-((H26*I26))</f>
        <v>0</v>
      </c>
      <c r="K26" s="42">
        <f>$G$3</f>
        <v>0</v>
      </c>
      <c r="L26" s="43">
        <f>((K26*J26))*D26</f>
        <v>0</v>
      </c>
    </row>
    <row r="27" spans="2:12" x14ac:dyDescent="0.2">
      <c r="B27" s="34"/>
      <c r="C27" s="52"/>
      <c r="D27" s="36"/>
      <c r="E27" s="37"/>
      <c r="F27" s="38"/>
      <c r="G27" s="38"/>
      <c r="H27" s="39"/>
      <c r="I27" s="40">
        <v>0</v>
      </c>
      <c r="J27" s="41">
        <f>H27-((H27*I27))</f>
        <v>0</v>
      </c>
      <c r="K27" s="42">
        <f>$G$3</f>
        <v>0</v>
      </c>
      <c r="L27" s="43">
        <f>((K27*J27))*D27</f>
        <v>0</v>
      </c>
    </row>
    <row r="28" spans="2:12" x14ac:dyDescent="0.2">
      <c r="B28" s="34"/>
      <c r="C28" s="52"/>
      <c r="D28" s="36"/>
      <c r="E28" s="37"/>
      <c r="F28" s="38"/>
      <c r="G28" s="38"/>
      <c r="H28" s="39"/>
      <c r="I28" s="40">
        <v>0</v>
      </c>
      <c r="J28" s="41">
        <f>H28-((H28*I28))</f>
        <v>0</v>
      </c>
      <c r="K28" s="42">
        <f>$G$3</f>
        <v>0</v>
      </c>
      <c r="L28" s="43">
        <f>((K28*J28))*D28</f>
        <v>0</v>
      </c>
    </row>
    <row r="29" spans="2:12" x14ac:dyDescent="0.2">
      <c r="B29" s="34"/>
      <c r="C29" s="52" t="s">
        <v>21</v>
      </c>
      <c r="D29" s="53"/>
      <c r="E29" s="37"/>
      <c r="F29" s="38"/>
      <c r="G29" s="38"/>
      <c r="H29" s="39"/>
      <c r="I29" s="40"/>
      <c r="J29" s="41"/>
      <c r="K29" s="54"/>
      <c r="L29" s="43"/>
    </row>
    <row r="30" spans="2:12" x14ac:dyDescent="0.2">
      <c r="B30" s="44" t="s">
        <v>22</v>
      </c>
      <c r="C30" s="45" t="s">
        <v>48</v>
      </c>
      <c r="D30" s="46"/>
      <c r="E30" s="47"/>
      <c r="F30" s="48"/>
      <c r="G30" s="48"/>
      <c r="H30" s="48"/>
      <c r="I30" s="48"/>
      <c r="J30" s="49"/>
      <c r="K30" s="50" t="s">
        <v>18</v>
      </c>
      <c r="L30" s="51">
        <f>SUM(L31:L33)</f>
        <v>0</v>
      </c>
    </row>
    <row r="31" spans="2:12" x14ac:dyDescent="0.2">
      <c r="B31" s="34"/>
      <c r="C31" s="52"/>
      <c r="D31" s="53"/>
      <c r="E31" s="37"/>
      <c r="F31" s="38"/>
      <c r="G31" s="38"/>
      <c r="H31" s="39"/>
      <c r="I31" s="40">
        <v>0</v>
      </c>
      <c r="J31" s="41">
        <f>H31-((H31*I31))</f>
        <v>0</v>
      </c>
      <c r="K31" s="42">
        <f>$G$3</f>
        <v>0</v>
      </c>
      <c r="L31" s="43">
        <f>((K31*J31))*D31</f>
        <v>0</v>
      </c>
    </row>
    <row r="32" spans="2:12" x14ac:dyDescent="0.2">
      <c r="B32" s="34"/>
      <c r="C32" s="55"/>
      <c r="D32" s="53"/>
      <c r="E32" s="37"/>
      <c r="F32" s="38"/>
      <c r="G32" s="38"/>
      <c r="H32" s="39"/>
      <c r="I32" s="40">
        <v>0</v>
      </c>
      <c r="J32" s="41">
        <f>H32-((H32*I32))</f>
        <v>0</v>
      </c>
      <c r="K32" s="42">
        <f>$G$3</f>
        <v>0</v>
      </c>
      <c r="L32" s="43">
        <f>((K32*J32))*D32</f>
        <v>0</v>
      </c>
    </row>
    <row r="33" spans="2:12" x14ac:dyDescent="0.2">
      <c r="B33" s="34"/>
      <c r="C33" s="52" t="s">
        <v>21</v>
      </c>
      <c r="D33" s="53"/>
      <c r="E33" s="37"/>
      <c r="F33" s="38"/>
      <c r="G33" s="38"/>
      <c r="H33" s="39"/>
      <c r="I33" s="40">
        <v>0</v>
      </c>
      <c r="J33" s="41">
        <f>H33-((H33*I33))</f>
        <v>0</v>
      </c>
      <c r="K33" s="42">
        <f>$G$3</f>
        <v>0</v>
      </c>
      <c r="L33" s="43">
        <f>((K33*J33))*D33</f>
        <v>0</v>
      </c>
    </row>
    <row r="34" spans="2:12" x14ac:dyDescent="0.2">
      <c r="B34" s="44" t="s">
        <v>23</v>
      </c>
      <c r="C34" s="45" t="s">
        <v>24</v>
      </c>
      <c r="D34" s="46"/>
      <c r="E34" s="47"/>
      <c r="F34" s="48"/>
      <c r="G34" s="48"/>
      <c r="H34" s="48"/>
      <c r="I34" s="48"/>
      <c r="J34" s="49"/>
      <c r="K34" s="50" t="s">
        <v>18</v>
      </c>
      <c r="L34" s="51">
        <f>L35</f>
        <v>0</v>
      </c>
    </row>
    <row r="35" spans="2:12" ht="66" x14ac:dyDescent="0.2">
      <c r="B35" s="34"/>
      <c r="C35" s="56" t="s">
        <v>25</v>
      </c>
      <c r="D35" s="53"/>
      <c r="E35" s="37"/>
      <c r="F35" s="38"/>
      <c r="G35" s="38"/>
      <c r="H35" s="39"/>
      <c r="I35" s="40"/>
      <c r="J35" s="41"/>
      <c r="K35" s="57"/>
      <c r="L35" s="43">
        <v>0</v>
      </c>
    </row>
    <row r="36" spans="2:12" x14ac:dyDescent="0.2">
      <c r="B36" s="34"/>
      <c r="C36" s="55"/>
      <c r="D36" s="53"/>
      <c r="E36" s="37"/>
      <c r="F36" s="38"/>
      <c r="G36" s="38"/>
      <c r="H36" s="39"/>
      <c r="I36" s="40"/>
      <c r="J36" s="41"/>
      <c r="K36" s="57"/>
      <c r="L36" s="43"/>
    </row>
    <row r="37" spans="2:12" x14ac:dyDescent="0.2">
      <c r="B37" s="44" t="s">
        <v>26</v>
      </c>
      <c r="C37" s="45" t="s">
        <v>27</v>
      </c>
      <c r="D37" s="46" t="s">
        <v>28</v>
      </c>
      <c r="E37" s="47"/>
      <c r="F37" s="48"/>
      <c r="G37" s="48"/>
      <c r="H37" s="48"/>
      <c r="I37" s="48"/>
      <c r="J37" s="49"/>
      <c r="K37" s="50" t="s">
        <v>18</v>
      </c>
      <c r="L37" s="51">
        <f>SUM(L38:L42)</f>
        <v>0</v>
      </c>
    </row>
    <row r="38" spans="2:12" x14ac:dyDescent="0.2">
      <c r="B38" s="34"/>
      <c r="C38" s="35" t="s">
        <v>29</v>
      </c>
      <c r="D38" s="36">
        <v>1</v>
      </c>
      <c r="E38" s="37"/>
      <c r="F38" s="38"/>
      <c r="G38" s="38"/>
      <c r="H38" s="39"/>
      <c r="I38" s="40">
        <v>0</v>
      </c>
      <c r="J38" s="41">
        <f>H38-((H38*I38))</f>
        <v>0</v>
      </c>
      <c r="K38" s="42">
        <f>$G$3</f>
        <v>0</v>
      </c>
      <c r="L38" s="43">
        <f>((K38*J38))*D38</f>
        <v>0</v>
      </c>
    </row>
    <row r="39" spans="2:12" x14ac:dyDescent="0.2">
      <c r="B39" s="34"/>
      <c r="C39" s="35" t="s">
        <v>30</v>
      </c>
      <c r="D39" s="36">
        <v>1</v>
      </c>
      <c r="E39" s="37"/>
      <c r="F39" s="38"/>
      <c r="G39" s="38"/>
      <c r="H39" s="39"/>
      <c r="I39" s="40">
        <v>0</v>
      </c>
      <c r="J39" s="41">
        <f>H39-((H39*I39))</f>
        <v>0</v>
      </c>
      <c r="K39" s="42">
        <f>$G$3</f>
        <v>0</v>
      </c>
      <c r="L39" s="43">
        <f>((K39*J39))*D39</f>
        <v>0</v>
      </c>
    </row>
    <row r="40" spans="2:12" x14ac:dyDescent="0.2">
      <c r="B40" s="34"/>
      <c r="C40" s="35" t="s">
        <v>31</v>
      </c>
      <c r="D40" s="36">
        <v>1</v>
      </c>
      <c r="E40" s="37"/>
      <c r="F40" s="38"/>
      <c r="G40" s="38"/>
      <c r="H40" s="39"/>
      <c r="I40" s="40">
        <v>0</v>
      </c>
      <c r="J40" s="41">
        <f>H40-((H40*I40))</f>
        <v>0</v>
      </c>
      <c r="K40" s="42">
        <f>$G$3</f>
        <v>0</v>
      </c>
      <c r="L40" s="43">
        <f>((K40*J40))*D40</f>
        <v>0</v>
      </c>
    </row>
    <row r="41" spans="2:12" x14ac:dyDescent="0.2">
      <c r="B41" s="34"/>
      <c r="C41" s="35" t="s">
        <v>32</v>
      </c>
      <c r="D41" s="36">
        <v>1</v>
      </c>
      <c r="E41" s="37"/>
      <c r="F41" s="38"/>
      <c r="G41" s="38"/>
      <c r="H41" s="39"/>
      <c r="I41" s="40">
        <v>0</v>
      </c>
      <c r="J41" s="41">
        <f>H41-((H41*I41))</f>
        <v>0</v>
      </c>
      <c r="K41" s="42">
        <f>$G$3</f>
        <v>0</v>
      </c>
      <c r="L41" s="43">
        <f>((K41*J41))*D41</f>
        <v>0</v>
      </c>
    </row>
    <row r="42" spans="2:12" x14ac:dyDescent="0.2">
      <c r="B42" s="34"/>
      <c r="C42" s="35" t="s">
        <v>33</v>
      </c>
      <c r="D42" s="36">
        <v>1</v>
      </c>
      <c r="E42" s="37"/>
      <c r="F42" s="38"/>
      <c r="G42" s="38"/>
      <c r="H42" s="39"/>
      <c r="I42" s="40">
        <v>0</v>
      </c>
      <c r="J42" s="41">
        <f>H42-((H42*I42))</f>
        <v>0</v>
      </c>
      <c r="K42" s="42">
        <f>$G$3</f>
        <v>0</v>
      </c>
      <c r="L42" s="43">
        <f>((K42*J42))*D42</f>
        <v>0</v>
      </c>
    </row>
    <row r="43" spans="2:12" x14ac:dyDescent="0.2">
      <c r="B43" s="34"/>
      <c r="C43" s="82" t="s">
        <v>34</v>
      </c>
      <c r="D43" s="53"/>
      <c r="E43" s="37"/>
      <c r="F43" s="38"/>
      <c r="G43" s="38"/>
      <c r="H43" s="39"/>
      <c r="I43" s="40"/>
      <c r="J43" s="41"/>
      <c r="K43" s="54"/>
      <c r="L43" s="43"/>
    </row>
    <row r="44" spans="2:12" x14ac:dyDescent="0.2">
      <c r="B44" s="44" t="s">
        <v>35</v>
      </c>
      <c r="C44" s="45" t="s">
        <v>36</v>
      </c>
      <c r="D44" s="46"/>
      <c r="E44" s="47"/>
      <c r="F44" s="48"/>
      <c r="G44" s="48"/>
      <c r="H44" s="48"/>
      <c r="I44" s="48"/>
      <c r="J44" s="49"/>
      <c r="K44" s="50" t="s">
        <v>18</v>
      </c>
      <c r="L44" s="51">
        <f>SUM(L45:L46)</f>
        <v>0</v>
      </c>
    </row>
    <row r="45" spans="2:12" x14ac:dyDescent="0.2">
      <c r="B45" s="34"/>
      <c r="C45" s="35" t="s">
        <v>37</v>
      </c>
      <c r="D45" s="53" t="s">
        <v>38</v>
      </c>
      <c r="E45" s="37"/>
      <c r="F45" s="38"/>
      <c r="G45" s="38"/>
      <c r="H45" s="39"/>
      <c r="I45" s="40">
        <v>0</v>
      </c>
      <c r="J45" s="41">
        <f>H45-((H45*I45))</f>
        <v>0</v>
      </c>
      <c r="K45" s="42">
        <f>$G$3</f>
        <v>0</v>
      </c>
      <c r="L45" s="43">
        <f>((K45*J45))*1</f>
        <v>0</v>
      </c>
    </row>
    <row r="46" spans="2:12" x14ac:dyDescent="0.2">
      <c r="B46" s="34"/>
      <c r="C46" s="35" t="s">
        <v>39</v>
      </c>
      <c r="D46" s="53" t="s">
        <v>38</v>
      </c>
      <c r="E46" s="37"/>
      <c r="F46" s="38"/>
      <c r="G46" s="38"/>
      <c r="H46" s="39"/>
      <c r="I46" s="40">
        <v>0</v>
      </c>
      <c r="J46" s="41">
        <f>H46-((H46*I46))</f>
        <v>0</v>
      </c>
      <c r="K46" s="42">
        <f>$G$3</f>
        <v>0</v>
      </c>
      <c r="L46" s="43">
        <f>((K46*J46))*1</f>
        <v>0</v>
      </c>
    </row>
    <row r="47" spans="2:12" x14ac:dyDescent="0.2">
      <c r="B47" s="34"/>
      <c r="C47" s="58"/>
      <c r="D47" s="53"/>
      <c r="E47" s="37"/>
      <c r="F47" s="38"/>
      <c r="G47" s="38"/>
      <c r="H47" s="39"/>
      <c r="I47" s="40"/>
      <c r="J47" s="41"/>
      <c r="K47" s="59"/>
      <c r="L47" s="43"/>
    </row>
    <row r="48" spans="2:12" x14ac:dyDescent="0.2">
      <c r="B48" s="44" t="s">
        <v>40</v>
      </c>
      <c r="C48" s="45" t="s">
        <v>47</v>
      </c>
      <c r="D48" s="46"/>
      <c r="E48" s="47"/>
      <c r="F48" s="48"/>
      <c r="G48" s="48"/>
      <c r="H48" s="48"/>
      <c r="I48" s="48"/>
      <c r="J48" s="49"/>
      <c r="K48" s="50" t="s">
        <v>18</v>
      </c>
      <c r="L48" s="60">
        <f>SUM(L49:L50)</f>
        <v>0</v>
      </c>
    </row>
    <row r="49" spans="2:12" x14ac:dyDescent="0.2">
      <c r="B49" s="34"/>
      <c r="C49" s="35" t="s">
        <v>41</v>
      </c>
      <c r="D49" s="53" t="s">
        <v>42</v>
      </c>
      <c r="E49" s="37"/>
      <c r="F49" s="38"/>
      <c r="G49" s="38"/>
      <c r="H49" s="38"/>
      <c r="I49" s="40"/>
      <c r="J49" s="41"/>
      <c r="K49" s="61"/>
      <c r="L49" s="43"/>
    </row>
    <row r="50" spans="2:12" ht="16" thickBot="1" x14ac:dyDescent="0.25">
      <c r="B50" s="62"/>
      <c r="C50" s="63" t="s">
        <v>43</v>
      </c>
      <c r="D50" s="64" t="s">
        <v>38</v>
      </c>
      <c r="E50" s="65"/>
      <c r="F50" s="66"/>
      <c r="G50" s="66"/>
      <c r="H50" s="67"/>
      <c r="I50" s="68">
        <v>0</v>
      </c>
      <c r="J50" s="69">
        <f>H50-((H50*I50))</f>
        <v>0</v>
      </c>
      <c r="K50" s="70">
        <f>$G$3</f>
        <v>0</v>
      </c>
      <c r="L50" s="71">
        <f>((K50*J50))*1</f>
        <v>0</v>
      </c>
    </row>
    <row r="51" spans="2:12" ht="16" thickBot="1" x14ac:dyDescent="0.25">
      <c r="B51" s="72" t="s">
        <v>44</v>
      </c>
      <c r="C51" s="73"/>
      <c r="D51" s="74"/>
      <c r="E51" s="73"/>
      <c r="F51" s="73"/>
      <c r="G51" s="73"/>
      <c r="H51" s="73"/>
      <c r="I51" s="73"/>
      <c r="J51" s="75"/>
      <c r="K51" s="73"/>
      <c r="L51" s="76">
        <f>L22+L25+L30+L34+L37+L44+L48</f>
        <v>0</v>
      </c>
    </row>
    <row r="52" spans="2:12" ht="16" thickBot="1" x14ac:dyDescent="0.25">
      <c r="B52" s="77" t="s">
        <v>45</v>
      </c>
      <c r="C52" s="78"/>
      <c r="D52" s="79"/>
      <c r="E52" s="78"/>
      <c r="F52" s="78"/>
      <c r="G52" s="78"/>
      <c r="H52" s="78"/>
      <c r="I52" s="78"/>
      <c r="J52" s="80"/>
      <c r="K52" s="78"/>
      <c r="L52" s="81">
        <f>L51*1.25</f>
        <v>0</v>
      </c>
    </row>
  </sheetData>
  <mergeCells count="3">
    <mergeCell ref="B19:D20"/>
    <mergeCell ref="E19:L19"/>
    <mergeCell ref="E20:L2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10BE33CD72944CB25F615DE01ABA13" ma:contentTypeVersion="3" ma:contentTypeDescription="Create a new document." ma:contentTypeScope="" ma:versionID="6ac58a94befd9696cc3fd19b09867cc8">
  <xsd:schema xmlns:xsd="http://www.w3.org/2001/XMLSchema" xmlns:xs="http://www.w3.org/2001/XMLSchema" xmlns:p="http://schemas.microsoft.com/office/2006/metadata/properties" xmlns:ns2="a8d881a6-e3e2-4b36-8021-db03c0173dc1" targetNamespace="http://schemas.microsoft.com/office/2006/metadata/properties" ma:root="true" ma:fieldsID="77ff5030773e058ab5867b36ffbb76fd" ns2:_="">
    <xsd:import namespace="a8d881a6-e3e2-4b36-8021-db03c0173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d881a6-e3e2-4b36-8021-db03c0173d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6C0EEC-9488-401A-9984-C74CA11AB8F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1E1F8C-9299-4D19-9DDF-3D05380EE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d881a6-e3e2-4b36-8021-db03c0173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BD5B5F-549C-4534-A98D-B420ECD1D2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6334d01-13b9-4531-a3a6-532e479d9a1a}" enabled="0" method="" siteId="{b6334d01-13b9-4531-a3a6-532e479d9a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Appendix 3A Price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Håkon Farstad</dc:creator>
  <cp:keywords/>
  <dc:description/>
  <cp:lastModifiedBy>Elias Kvernmo-Holmlimo</cp:lastModifiedBy>
  <cp:revision/>
  <dcterms:created xsi:type="dcterms:W3CDTF">2025-01-21T12:29:28Z</dcterms:created>
  <dcterms:modified xsi:type="dcterms:W3CDTF">2026-04-30T12:44:53Z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0x0101003D10BE33CD72944CB25F615DE01ABA13</vt:lpwstr>
  </property>
  <property fmtid="{D5CDD505-2E9C-101B-9397-08002B2CF9AE}" pid="3" name="MediaServiceImageTags">
    <vt:lpwstr/>
  </property>
</Properties>
</file>